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25" i="1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H11"/>
  <c r="I11" s="1"/>
  <c r="I11" i="2"/>
  <c r="I10"/>
</calcChain>
</file>

<file path=xl/sharedStrings.xml><?xml version="1.0" encoding="utf-8"?>
<sst xmlns="http://schemas.openxmlformats.org/spreadsheetml/2006/main" count="149" uniqueCount="80">
  <si>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</si>
  <si>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</si>
  <si>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</si>
  <si>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</si>
  <si>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</si>
  <si>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</si>
  <si>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</si>
  <si>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</si>
  <si>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</si>
  <si>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</si>
  <si>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</si>
  <si>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</si>
  <si>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</si>
  <si>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</si>
  <si>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</si>
  <si>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</si>
  <si>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</si>
  <si>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</si>
  <si>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</si>
  <si>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</si>
  <si>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</si>
  <si>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</si>
  <si>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</si>
  <si>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</si>
  <si>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</si>
  <si>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</si>
  <si>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</si>
  <si>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</si>
  <si>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</si>
  <si>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</si>
  <si>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Bàn gỗ làm việc</t>
  </si>
  <si>
    <t>Quạt trần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</si>
  <si>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</si>
  <si>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</si>
  <si>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</si>
  <si>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</si>
  <si>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</si>
  <si>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</si>
  <si>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</si>
  <si>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</si>
  <si>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</si>
  <si>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</si>
  <si>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</si>
  <si>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</si>
  <si>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</si>
  <si>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</si>
  <si>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</si>
  <si>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</si>
  <si>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</si>
  <si>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</si>
  <si>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</si>
  <si>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</si>
  <si>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</si>
  <si>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</si>
  <si>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</si>
  <si>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</si>
  <si>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</si>
  <si>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Ngày         tháng         năm 2014</t>
  </si>
  <si>
    <t>Đơn vị: Khoa Khoa học cơ bản</t>
  </si>
  <si>
    <t>KHCB</t>
  </si>
  <si>
    <t>Bàn Oval</t>
  </si>
  <si>
    <t>Bảng công tác mica trắng</t>
  </si>
  <si>
    <t>1,2x3,6</t>
  </si>
  <si>
    <t>TRƯỞNG   KHOA</t>
  </si>
  <si>
    <t>Bộ Salon gỗ (1bàn lớn, 1 bàn nhỏ, 1 ghế dài, 2 ghế đơn)</t>
  </si>
  <si>
    <t>Tủ kệ gỗ (cửa kính có khóa)</t>
  </si>
  <si>
    <t>TB 068</t>
  </si>
  <si>
    <t xml:space="preserve">Quạt hút </t>
  </si>
  <si>
    <t>0010869</t>
  </si>
  <si>
    <t>Kệ để hồ sơ giáo viên</t>
  </si>
  <si>
    <t>Bảng thông báo cửa kính lùa</t>
  </si>
  <si>
    <t>Tủ hồ sơ kính dày 0.7mm</t>
  </si>
  <si>
    <t xml:space="preserve">Tủ sắt </t>
  </si>
  <si>
    <t>Tủ sắt 10 ngăn</t>
  </si>
  <si>
    <t>Tủ sắt (hồ sơ 2 cánh)</t>
  </si>
  <si>
    <t>Bàn làm việc vi tính có kiếng</t>
  </si>
  <si>
    <t>HC5001969</t>
  </si>
  <si>
    <t>HC5002067</t>
  </si>
  <si>
    <t>HC2012003</t>
  </si>
  <si>
    <t>HC2012004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</si>
</sst>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0" xfId="0" applyFont="1"/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5" fillId="0" borderId="8" xfId="0" applyFont="1" applyBorder="1"/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opLeftCell="A7" workbookViewId="0">
      <selection activeCell="H27" sqref="H27:L2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0" t="s">
        <v>0</v>
      </c>
      <c r="B1" s="70"/>
      <c r="C1" s="70"/>
      <c r="D1" s="70"/>
      <c r="E1" s="70"/>
      <c r="F1" s="70"/>
      <c r="G1" s="1"/>
      <c r="H1" s="71" t="s">
        <v>1</v>
      </c>
      <c r="I1" s="71"/>
      <c r="J1" s="71"/>
      <c r="K1" s="71"/>
      <c r="L1" s="71"/>
    </row>
    <row r="2" spans="1:12" ht="16.5">
      <c r="A2" s="71" t="s">
        <v>2</v>
      </c>
      <c r="B2" s="71"/>
      <c r="C2" s="71"/>
      <c r="D2" s="71"/>
      <c r="E2" s="71"/>
      <c r="F2" s="71"/>
      <c r="G2" s="1"/>
      <c r="H2" s="71" t="s">
        <v>3</v>
      </c>
      <c r="I2" s="71"/>
      <c r="J2" s="71"/>
      <c r="K2" s="71"/>
      <c r="L2" s="71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1" t="s">
        <v>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16.5">
      <c r="A5" s="1"/>
      <c r="B5" s="1"/>
      <c r="C5" s="71" t="s">
        <v>58</v>
      </c>
      <c r="D5" s="71"/>
      <c r="E5" s="71"/>
      <c r="F5" s="71"/>
      <c r="G5" s="71"/>
      <c r="H5" s="71"/>
      <c r="I5" s="71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75" t="s">
        <v>5</v>
      </c>
      <c r="B7" s="75" t="s">
        <v>6</v>
      </c>
      <c r="C7" s="75" t="s">
        <v>7</v>
      </c>
      <c r="D7" s="78" t="s">
        <v>8</v>
      </c>
      <c r="E7" s="78" t="s">
        <v>9</v>
      </c>
      <c r="F7" s="72" t="s">
        <v>10</v>
      </c>
      <c r="G7" s="75" t="s">
        <v>11</v>
      </c>
      <c r="H7" s="63" t="s">
        <v>12</v>
      </c>
      <c r="I7" s="64"/>
      <c r="J7" s="63" t="s">
        <v>13</v>
      </c>
      <c r="K7" s="64"/>
      <c r="L7" s="67" t="s">
        <v>14</v>
      </c>
    </row>
    <row r="8" spans="1:12">
      <c r="A8" s="76"/>
      <c r="B8" s="76"/>
      <c r="C8" s="76"/>
      <c r="D8" s="79"/>
      <c r="E8" s="79"/>
      <c r="F8" s="73"/>
      <c r="G8" s="76"/>
      <c r="H8" s="65"/>
      <c r="I8" s="66"/>
      <c r="J8" s="65"/>
      <c r="K8" s="66"/>
      <c r="L8" s="68"/>
    </row>
    <row r="9" spans="1:12">
      <c r="A9" s="77"/>
      <c r="B9" s="77"/>
      <c r="C9" s="77"/>
      <c r="D9" s="80"/>
      <c r="E9" s="80"/>
      <c r="F9" s="74"/>
      <c r="G9" s="77"/>
      <c r="H9" s="2" t="s">
        <v>15</v>
      </c>
      <c r="I9" s="3" t="s">
        <v>16</v>
      </c>
      <c r="J9" s="2" t="s">
        <v>15</v>
      </c>
      <c r="K9" s="3" t="s">
        <v>16</v>
      </c>
      <c r="L9" s="69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61" t="s">
        <v>67</v>
      </c>
      <c r="C11" s="8" t="s">
        <v>68</v>
      </c>
      <c r="D11" s="9"/>
      <c r="E11" s="9" t="s">
        <v>59</v>
      </c>
      <c r="F11" s="10" t="s">
        <v>27</v>
      </c>
      <c r="G11" s="11">
        <v>160000</v>
      </c>
      <c r="H11" s="10">
        <f>3-2</f>
        <v>1</v>
      </c>
      <c r="I11" s="11">
        <f t="shared" ref="I11:I25" si="0">G11*H11</f>
        <v>160000</v>
      </c>
      <c r="J11" s="10">
        <v>1</v>
      </c>
      <c r="K11" s="11">
        <f t="shared" ref="K11:K25" si="1">J11*G11</f>
        <v>160000</v>
      </c>
      <c r="L11" s="10"/>
    </row>
    <row r="12" spans="1:12">
      <c r="A12" s="7">
        <v>2</v>
      </c>
      <c r="B12" s="61" t="s">
        <v>69</v>
      </c>
      <c r="C12" s="12">
        <v>5000645</v>
      </c>
      <c r="D12" s="9">
        <v>1999</v>
      </c>
      <c r="E12" s="9" t="s">
        <v>59</v>
      </c>
      <c r="F12" s="10" t="s">
        <v>27</v>
      </c>
      <c r="G12" s="11">
        <v>216000</v>
      </c>
      <c r="H12" s="10">
        <v>1</v>
      </c>
      <c r="I12" s="11">
        <f t="shared" si="0"/>
        <v>216000</v>
      </c>
      <c r="J12" s="10">
        <v>1</v>
      </c>
      <c r="K12" s="11">
        <f t="shared" si="1"/>
        <v>216000</v>
      </c>
      <c r="L12" s="10"/>
    </row>
    <row r="13" spans="1:12">
      <c r="A13" s="7">
        <v>3</v>
      </c>
      <c r="B13" s="61" t="s">
        <v>70</v>
      </c>
      <c r="C13" s="12">
        <v>5000705</v>
      </c>
      <c r="D13" s="9">
        <v>2000</v>
      </c>
      <c r="E13" s="9" t="s">
        <v>59</v>
      </c>
      <c r="F13" s="10" t="s">
        <v>27</v>
      </c>
      <c r="G13" s="11">
        <v>985000</v>
      </c>
      <c r="H13" s="10">
        <v>1</v>
      </c>
      <c r="I13" s="11">
        <f t="shared" si="0"/>
        <v>985000</v>
      </c>
      <c r="J13" s="10">
        <v>1</v>
      </c>
      <c r="K13" s="11">
        <f t="shared" si="1"/>
        <v>985000</v>
      </c>
      <c r="L13" s="10"/>
    </row>
    <row r="14" spans="1:12">
      <c r="A14" s="7">
        <v>4</v>
      </c>
      <c r="B14" s="61" t="s">
        <v>28</v>
      </c>
      <c r="C14" s="12">
        <v>5000888</v>
      </c>
      <c r="D14" s="9">
        <v>2001</v>
      </c>
      <c r="E14" s="9" t="s">
        <v>59</v>
      </c>
      <c r="F14" s="10" t="s">
        <v>27</v>
      </c>
      <c r="G14" s="11">
        <v>350000</v>
      </c>
      <c r="H14" s="10">
        <v>25</v>
      </c>
      <c r="I14" s="11">
        <f t="shared" si="0"/>
        <v>8750000</v>
      </c>
      <c r="J14" s="10">
        <v>25</v>
      </c>
      <c r="K14" s="11">
        <f t="shared" si="1"/>
        <v>8750000</v>
      </c>
      <c r="L14" s="10"/>
    </row>
    <row r="15" spans="1:12">
      <c r="A15" s="7">
        <v>5</v>
      </c>
      <c r="B15" s="61" t="s">
        <v>71</v>
      </c>
      <c r="C15" s="12">
        <v>5001202</v>
      </c>
      <c r="D15" s="9">
        <v>2005</v>
      </c>
      <c r="E15" s="9" t="s">
        <v>59</v>
      </c>
      <c r="F15" s="10" t="s">
        <v>27</v>
      </c>
      <c r="G15" s="11">
        <v>3360000</v>
      </c>
      <c r="H15" s="10">
        <v>1</v>
      </c>
      <c r="I15" s="11">
        <f t="shared" si="0"/>
        <v>3360000</v>
      </c>
      <c r="J15" s="10">
        <v>1</v>
      </c>
      <c r="K15" s="11">
        <f t="shared" si="1"/>
        <v>3360000</v>
      </c>
      <c r="L15" s="10"/>
    </row>
    <row r="16" spans="1:12">
      <c r="A16" s="7">
        <v>6</v>
      </c>
      <c r="B16" s="61" t="s">
        <v>72</v>
      </c>
      <c r="C16" s="12">
        <v>5001242</v>
      </c>
      <c r="D16" s="9">
        <v>2006</v>
      </c>
      <c r="E16" s="9" t="s">
        <v>59</v>
      </c>
      <c r="F16" s="10" t="s">
        <v>27</v>
      </c>
      <c r="G16" s="11">
        <v>2250000</v>
      </c>
      <c r="H16" s="10">
        <v>1</v>
      </c>
      <c r="I16" s="11">
        <f t="shared" si="0"/>
        <v>2250000</v>
      </c>
      <c r="J16" s="10">
        <v>1</v>
      </c>
      <c r="K16" s="11">
        <f t="shared" si="1"/>
        <v>2250000</v>
      </c>
      <c r="L16" s="10"/>
    </row>
    <row r="17" spans="1:12">
      <c r="A17" s="7">
        <v>7</v>
      </c>
      <c r="B17" s="61" t="s">
        <v>31</v>
      </c>
      <c r="C17" s="12">
        <v>5001264</v>
      </c>
      <c r="D17" s="9">
        <v>2006</v>
      </c>
      <c r="E17" s="9" t="s">
        <v>59</v>
      </c>
      <c r="F17" s="10" t="s">
        <v>27</v>
      </c>
      <c r="G17" s="11">
        <v>420000</v>
      </c>
      <c r="H17" s="10">
        <v>4</v>
      </c>
      <c r="I17" s="11">
        <f t="shared" si="0"/>
        <v>1680000</v>
      </c>
      <c r="J17" s="10">
        <v>4</v>
      </c>
      <c r="K17" s="11">
        <f t="shared" si="1"/>
        <v>1680000</v>
      </c>
      <c r="L17" s="10"/>
    </row>
    <row r="18" spans="1:12">
      <c r="A18" s="7">
        <v>8</v>
      </c>
      <c r="B18" s="61" t="s">
        <v>73</v>
      </c>
      <c r="C18" s="12">
        <v>5001687</v>
      </c>
      <c r="D18" s="9">
        <v>2008</v>
      </c>
      <c r="E18" s="9" t="s">
        <v>59</v>
      </c>
      <c r="F18" s="10" t="s">
        <v>27</v>
      </c>
      <c r="G18" s="11">
        <v>3500000</v>
      </c>
      <c r="H18" s="10">
        <v>2</v>
      </c>
      <c r="I18" s="11">
        <f t="shared" si="0"/>
        <v>7000000</v>
      </c>
      <c r="J18" s="10">
        <v>2</v>
      </c>
      <c r="K18" s="11">
        <f t="shared" si="1"/>
        <v>7000000</v>
      </c>
      <c r="L18" s="10"/>
    </row>
    <row r="19" spans="1:12">
      <c r="A19" s="7">
        <v>9</v>
      </c>
      <c r="B19" s="61" t="s">
        <v>74</v>
      </c>
      <c r="C19" s="12">
        <v>5001779</v>
      </c>
      <c r="D19" s="9">
        <v>2009</v>
      </c>
      <c r="E19" s="9" t="s">
        <v>59</v>
      </c>
      <c r="F19" s="10" t="s">
        <v>27</v>
      </c>
      <c r="G19" s="11">
        <v>3000000</v>
      </c>
      <c r="H19" s="10">
        <v>1</v>
      </c>
      <c r="I19" s="11">
        <f t="shared" si="0"/>
        <v>3000000</v>
      </c>
      <c r="J19" s="10">
        <v>1</v>
      </c>
      <c r="K19" s="11">
        <f t="shared" si="1"/>
        <v>3000000</v>
      </c>
      <c r="L19" s="10"/>
    </row>
    <row r="20" spans="1:12">
      <c r="A20" s="7">
        <v>10</v>
      </c>
      <c r="B20" s="61" t="s">
        <v>30</v>
      </c>
      <c r="C20" s="12">
        <v>5001833</v>
      </c>
      <c r="D20" s="9">
        <v>2009</v>
      </c>
      <c r="E20" s="9" t="s">
        <v>59</v>
      </c>
      <c r="F20" s="10" t="s">
        <v>27</v>
      </c>
      <c r="G20" s="11">
        <v>2150000</v>
      </c>
      <c r="H20" s="10">
        <v>3</v>
      </c>
      <c r="I20" s="11">
        <f t="shared" si="0"/>
        <v>6450000</v>
      </c>
      <c r="J20" s="10">
        <v>3</v>
      </c>
      <c r="K20" s="11">
        <f t="shared" si="1"/>
        <v>6450000</v>
      </c>
      <c r="L20" s="10"/>
    </row>
    <row r="21" spans="1:12">
      <c r="A21" s="7">
        <v>11</v>
      </c>
      <c r="B21" s="4" t="s">
        <v>75</v>
      </c>
      <c r="C21" s="12" t="s">
        <v>76</v>
      </c>
      <c r="D21" s="13">
        <v>2010</v>
      </c>
      <c r="E21" s="14" t="s">
        <v>59</v>
      </c>
      <c r="F21" s="12" t="s">
        <v>27</v>
      </c>
      <c r="G21" s="15">
        <v>3500000</v>
      </c>
      <c r="H21" s="12">
        <v>2</v>
      </c>
      <c r="I21" s="11">
        <f t="shared" si="0"/>
        <v>7000000</v>
      </c>
      <c r="J21" s="12">
        <v>2</v>
      </c>
      <c r="K21" s="11">
        <f t="shared" si="1"/>
        <v>7000000</v>
      </c>
      <c r="L21" s="12"/>
    </row>
    <row r="22" spans="1:12">
      <c r="A22" s="7">
        <v>12</v>
      </c>
      <c r="B22" s="62" t="s">
        <v>73</v>
      </c>
      <c r="C22" s="12" t="s">
        <v>77</v>
      </c>
      <c r="D22" s="13">
        <v>2011</v>
      </c>
      <c r="E22" s="14" t="s">
        <v>59</v>
      </c>
      <c r="F22" s="16" t="s">
        <v>27</v>
      </c>
      <c r="G22" s="15">
        <v>3960000</v>
      </c>
      <c r="H22" s="16">
        <v>1</v>
      </c>
      <c r="I22" s="11">
        <f t="shared" si="0"/>
        <v>3960000</v>
      </c>
      <c r="J22" s="16">
        <v>1</v>
      </c>
      <c r="K22" s="11">
        <f t="shared" si="1"/>
        <v>3960000</v>
      </c>
      <c r="L22" s="12"/>
    </row>
    <row r="23" spans="1:12">
      <c r="A23" s="7">
        <v>13</v>
      </c>
      <c r="B23" s="61" t="s">
        <v>29</v>
      </c>
      <c r="C23" s="12">
        <v>5001162</v>
      </c>
      <c r="D23" s="9">
        <v>2005</v>
      </c>
      <c r="E23" s="9" t="s">
        <v>59</v>
      </c>
      <c r="F23" s="10" t="s">
        <v>27</v>
      </c>
      <c r="G23" s="11">
        <v>1800000</v>
      </c>
      <c r="H23" s="10">
        <v>1</v>
      </c>
      <c r="I23" s="11">
        <f t="shared" si="0"/>
        <v>1800000</v>
      </c>
      <c r="J23" s="10">
        <v>1</v>
      </c>
      <c r="K23" s="11">
        <f t="shared" si="1"/>
        <v>1800000</v>
      </c>
      <c r="L23" s="10"/>
    </row>
    <row r="24" spans="1:12">
      <c r="A24" s="7">
        <v>14</v>
      </c>
      <c r="B24" s="4" t="s">
        <v>32</v>
      </c>
      <c r="C24" s="12" t="s">
        <v>78</v>
      </c>
      <c r="D24" s="13">
        <v>2012</v>
      </c>
      <c r="E24" s="14" t="s">
        <v>59</v>
      </c>
      <c r="F24" s="12" t="s">
        <v>27</v>
      </c>
      <c r="G24" s="15">
        <v>1400000</v>
      </c>
      <c r="H24" s="12">
        <v>1</v>
      </c>
      <c r="I24" s="11">
        <f t="shared" si="0"/>
        <v>1400000</v>
      </c>
      <c r="J24" s="12">
        <v>1</v>
      </c>
      <c r="K24" s="11">
        <f t="shared" si="1"/>
        <v>1400000</v>
      </c>
      <c r="L24" s="12"/>
    </row>
    <row r="25" spans="1:12">
      <c r="A25" s="7">
        <v>15</v>
      </c>
      <c r="B25" s="4" t="s">
        <v>32</v>
      </c>
      <c r="C25" s="12" t="s">
        <v>79</v>
      </c>
      <c r="D25" s="13">
        <v>2012</v>
      </c>
      <c r="E25" s="14" t="s">
        <v>59</v>
      </c>
      <c r="F25" s="12" t="s">
        <v>27</v>
      </c>
      <c r="G25" s="15">
        <v>1400000</v>
      </c>
      <c r="H25" s="12">
        <v>2</v>
      </c>
      <c r="I25" s="11">
        <f t="shared" si="0"/>
        <v>2800000</v>
      </c>
      <c r="J25" s="12">
        <v>2</v>
      </c>
      <c r="K25" s="11">
        <f t="shared" si="1"/>
        <v>2800000</v>
      </c>
      <c r="L25" s="12"/>
    </row>
    <row r="26" spans="1:12">
      <c r="A26" s="17"/>
      <c r="B26" s="18"/>
      <c r="C26" s="19"/>
      <c r="D26" s="20"/>
      <c r="E26" s="21"/>
      <c r="F26" s="19"/>
      <c r="G26" s="22"/>
      <c r="H26" s="19"/>
      <c r="I26" s="23"/>
      <c r="J26" s="19"/>
      <c r="K26" s="23"/>
      <c r="L26" s="24"/>
    </row>
    <row r="27" spans="1:12" ht="15.75">
      <c r="H27" s="70" t="s">
        <v>33</v>
      </c>
      <c r="I27" s="70"/>
      <c r="J27" s="70"/>
      <c r="K27" s="70"/>
      <c r="L27" s="70"/>
    </row>
    <row r="28" spans="1:12" ht="15.75">
      <c r="H28" s="71" t="s">
        <v>63</v>
      </c>
      <c r="I28" s="71"/>
      <c r="J28" s="71"/>
      <c r="K28" s="71"/>
      <c r="L28" s="71"/>
    </row>
  </sheetData>
  <mergeCells count="18"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H27:L27"/>
    <mergeCell ref="H28:L28"/>
    <mergeCell ref="F7:F9"/>
    <mergeCell ref="G7:G9"/>
    <mergeCell ref="H7:I8"/>
  </mergeCells>
  <conditionalFormatting sqref="A26:D26 F26:L26 A7:K10 A11:L25">
    <cfRule type="cellIs" dxfId="1" priority="12" operator="equal">
      <formula>"Thanh lý"</formula>
    </cfRule>
  </conditionalFormatting>
  <conditionalFormatting sqref="A26:D26 F26:L26 A7:K10 A11:L2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topLeftCell="A4" workbookViewId="0">
      <selection activeCell="D5" sqref="D5:J5"/>
    </sheetView>
  </sheetViews>
  <sheetFormatPr defaultRowHeight="15"/>
  <cols>
    <col min="1" max="1" width="5.5703125" style="25" customWidth="1"/>
    <col min="2" max="2" width="25.7109375" style="25" customWidth="1"/>
    <col min="3" max="3" width="7.7109375" style="25" customWidth="1"/>
    <col min="4" max="4" width="6.7109375" style="25" customWidth="1"/>
    <col min="5" max="5" width="9.140625" style="25" customWidth="1"/>
    <col min="6" max="6" width="0" style="25" hidden="1" customWidth="1"/>
    <col min="7" max="7" width="5.85546875" style="25" customWidth="1"/>
    <col min="8" max="8" width="10.140625" style="25" customWidth="1"/>
    <col min="9" max="9" width="9" style="25" customWidth="1"/>
    <col min="10" max="10" width="8.7109375" style="25" customWidth="1"/>
    <col min="11" max="11" width="7.28515625" style="25" customWidth="1"/>
    <col min="12" max="12" width="8.5703125" style="25" customWidth="1"/>
    <col min="13" max="13" width="9" style="25" customWidth="1"/>
    <col min="14" max="14" width="10.5703125" style="25" customWidth="1"/>
    <col min="15" max="16384" width="9.140625" style="25"/>
  </cols>
  <sheetData>
    <row r="1" spans="1:14" ht="16.5">
      <c r="A1" s="89" t="s">
        <v>34</v>
      </c>
      <c r="B1" s="89"/>
      <c r="C1" s="89"/>
      <c r="D1" s="89"/>
      <c r="E1" s="89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35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6"/>
      <c r="B5" s="26"/>
      <c r="C5" s="26"/>
      <c r="D5" s="84" t="s">
        <v>58</v>
      </c>
      <c r="E5" s="84"/>
      <c r="F5" s="84"/>
      <c r="G5" s="84"/>
      <c r="H5" s="84"/>
      <c r="I5" s="84"/>
      <c r="J5" s="84"/>
      <c r="K5" s="26"/>
      <c r="L5" s="26"/>
      <c r="M5" s="26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85" t="s">
        <v>5</v>
      </c>
      <c r="B7" s="85" t="s">
        <v>36</v>
      </c>
      <c r="C7" s="87" t="s">
        <v>37</v>
      </c>
      <c r="D7" s="87" t="s">
        <v>38</v>
      </c>
      <c r="E7" s="85" t="s">
        <v>39</v>
      </c>
      <c r="F7" s="85" t="s">
        <v>40</v>
      </c>
      <c r="G7" s="81" t="s">
        <v>41</v>
      </c>
      <c r="H7" s="82"/>
      <c r="I7" s="82"/>
      <c r="J7" s="83"/>
      <c r="K7" s="81" t="s">
        <v>13</v>
      </c>
      <c r="L7" s="82"/>
      <c r="M7" s="83"/>
      <c r="N7" s="67" t="s">
        <v>14</v>
      </c>
    </row>
    <row r="8" spans="1:14" ht="21">
      <c r="A8" s="86"/>
      <c r="B8" s="86"/>
      <c r="C8" s="88"/>
      <c r="D8" s="88"/>
      <c r="E8" s="86"/>
      <c r="F8" s="86"/>
      <c r="G8" s="27" t="s">
        <v>15</v>
      </c>
      <c r="H8" s="27" t="s">
        <v>11</v>
      </c>
      <c r="I8" s="27" t="s">
        <v>42</v>
      </c>
      <c r="J8" s="27" t="s">
        <v>43</v>
      </c>
      <c r="K8" s="27" t="s">
        <v>15</v>
      </c>
      <c r="L8" s="27" t="s">
        <v>42</v>
      </c>
      <c r="M8" s="27" t="s">
        <v>43</v>
      </c>
      <c r="N8" s="69"/>
    </row>
    <row r="9" spans="1:14">
      <c r="A9" s="27" t="s">
        <v>17</v>
      </c>
      <c r="B9" s="27" t="s">
        <v>18</v>
      </c>
      <c r="C9" s="28" t="s">
        <v>19</v>
      </c>
      <c r="D9" s="28" t="s">
        <v>20</v>
      </c>
      <c r="E9" s="27" t="s">
        <v>21</v>
      </c>
      <c r="F9" s="27" t="s">
        <v>20</v>
      </c>
      <c r="G9" s="27">
        <v>1</v>
      </c>
      <c r="H9" s="27">
        <v>2</v>
      </c>
      <c r="I9" s="27">
        <v>3</v>
      </c>
      <c r="J9" s="27">
        <v>4</v>
      </c>
      <c r="K9" s="27">
        <v>5</v>
      </c>
      <c r="L9" s="27">
        <v>6</v>
      </c>
      <c r="M9" s="27">
        <v>7</v>
      </c>
      <c r="N9" s="29">
        <v>8</v>
      </c>
    </row>
    <row r="10" spans="1:14" ht="25.5">
      <c r="A10" s="47" t="s">
        <v>44</v>
      </c>
      <c r="B10" s="48" t="s">
        <v>64</v>
      </c>
      <c r="C10" s="30"/>
      <c r="D10" s="30"/>
      <c r="E10" s="49">
        <v>5001673</v>
      </c>
      <c r="F10" s="50" t="s">
        <v>59</v>
      </c>
      <c r="G10" s="51">
        <v>1</v>
      </c>
      <c r="H10" s="52">
        <v>20000000</v>
      </c>
      <c r="I10" s="53">
        <f>H10*G10</f>
        <v>20000000</v>
      </c>
      <c r="J10" s="53">
        <v>5000000</v>
      </c>
      <c r="K10" s="54"/>
      <c r="L10" s="60"/>
      <c r="M10" s="60"/>
      <c r="N10" s="60"/>
    </row>
    <row r="11" spans="1:14">
      <c r="A11" s="47" t="s">
        <v>45</v>
      </c>
      <c r="B11" s="55" t="s">
        <v>65</v>
      </c>
      <c r="C11" s="31"/>
      <c r="D11" s="31"/>
      <c r="E11" s="56" t="s">
        <v>66</v>
      </c>
      <c r="F11" s="57" t="s">
        <v>59</v>
      </c>
      <c r="G11" s="58">
        <v>1</v>
      </c>
      <c r="H11" s="59">
        <v>7000000</v>
      </c>
      <c r="I11" s="53">
        <f>H11*G11</f>
        <v>7000000</v>
      </c>
      <c r="J11" s="53">
        <v>2625000</v>
      </c>
      <c r="K11" s="54"/>
      <c r="L11" s="60"/>
      <c r="M11" s="60"/>
      <c r="N11" s="60"/>
    </row>
    <row r="13" spans="1:14" ht="15.75">
      <c r="I13" s="70" t="s">
        <v>46</v>
      </c>
      <c r="J13" s="70"/>
      <c r="K13" s="70"/>
      <c r="L13" s="70"/>
      <c r="M13" s="70"/>
      <c r="N13" s="70"/>
    </row>
    <row r="14" spans="1:14" ht="16.5">
      <c r="I14" s="84" t="s">
        <v>63</v>
      </c>
      <c r="J14" s="84"/>
      <c r="K14" s="84"/>
      <c r="L14" s="84"/>
      <c r="M14" s="84"/>
      <c r="N14" s="84"/>
    </row>
  </sheetData>
  <mergeCells count="17">
    <mergeCell ref="D5:J5"/>
    <mergeCell ref="A1:E1"/>
    <mergeCell ref="H1:N1"/>
    <mergeCell ref="A2:E2"/>
    <mergeCell ref="H2:N2"/>
    <mergeCell ref="A4:N4"/>
    <mergeCell ref="A7:A8"/>
    <mergeCell ref="B7:B8"/>
    <mergeCell ref="C7:C8"/>
    <mergeCell ref="D7:D8"/>
    <mergeCell ref="E7:E8"/>
    <mergeCell ref="K7:M7"/>
    <mergeCell ref="N7:N8"/>
    <mergeCell ref="I13:N13"/>
    <mergeCell ref="I14:N14"/>
    <mergeCell ref="F7:F8"/>
    <mergeCell ref="G7:J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17" sqref="D17"/>
    </sheetView>
  </sheetViews>
  <sheetFormatPr defaultRowHeight="15"/>
  <cols>
    <col min="1" max="1" width="5.140625" style="25" customWidth="1"/>
    <col min="2" max="2" width="21.42578125" style="25" customWidth="1"/>
    <col min="3" max="3" width="13.85546875" style="25" customWidth="1"/>
    <col min="4" max="4" width="9.28515625" style="25" customWidth="1"/>
    <col min="5" max="5" width="8.140625" style="25" customWidth="1"/>
    <col min="6" max="6" width="11.140625" style="25" customWidth="1"/>
    <col min="7" max="7" width="10.28515625" style="25" customWidth="1"/>
    <col min="8" max="8" width="10.7109375" style="25" customWidth="1"/>
    <col min="9" max="9" width="10.28515625" style="25" customWidth="1"/>
    <col min="10" max="10" width="11.5703125" style="25" customWidth="1"/>
    <col min="11" max="11" width="12.28515625" style="25" customWidth="1"/>
    <col min="12" max="16384" width="9.140625" style="25"/>
  </cols>
  <sheetData>
    <row r="1" spans="1:11" ht="15.75">
      <c r="A1" s="70" t="s">
        <v>47</v>
      </c>
      <c r="B1" s="70"/>
      <c r="C1" s="70"/>
      <c r="D1" s="70"/>
      <c r="G1" s="71" t="s">
        <v>1</v>
      </c>
      <c r="H1" s="71"/>
      <c r="I1" s="71"/>
      <c r="J1" s="71"/>
      <c r="K1" s="71"/>
    </row>
    <row r="2" spans="1:11" ht="15.75">
      <c r="A2" s="71" t="s">
        <v>2</v>
      </c>
      <c r="B2" s="71"/>
      <c r="C2" s="71"/>
      <c r="D2" s="71"/>
      <c r="G2" s="71" t="s">
        <v>3</v>
      </c>
      <c r="H2" s="71"/>
      <c r="I2" s="71"/>
      <c r="J2" s="71"/>
      <c r="K2" s="71"/>
    </row>
    <row r="4" spans="1:11" ht="15.75">
      <c r="A4" s="71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ht="15.75">
      <c r="A5" s="32"/>
      <c r="B5" s="32"/>
      <c r="C5" s="71" t="s">
        <v>58</v>
      </c>
      <c r="D5" s="71"/>
      <c r="E5" s="71"/>
      <c r="F5" s="71"/>
      <c r="G5" s="71"/>
      <c r="H5" s="71"/>
      <c r="I5" s="32"/>
      <c r="J5" s="32"/>
      <c r="K5" s="32"/>
    </row>
    <row r="7" spans="1:11">
      <c r="A7" s="90" t="s">
        <v>5</v>
      </c>
      <c r="B7" s="90" t="s">
        <v>49</v>
      </c>
      <c r="C7" s="90" t="s">
        <v>50</v>
      </c>
      <c r="D7" s="90" t="s">
        <v>51</v>
      </c>
      <c r="E7" s="92" t="s">
        <v>52</v>
      </c>
      <c r="F7" s="92" t="s">
        <v>53</v>
      </c>
      <c r="G7" s="97" t="s">
        <v>15</v>
      </c>
      <c r="H7" s="98"/>
      <c r="I7" s="90" t="s">
        <v>11</v>
      </c>
      <c r="J7" s="92" t="s">
        <v>42</v>
      </c>
      <c r="K7" s="90" t="s">
        <v>14</v>
      </c>
    </row>
    <row r="8" spans="1:11">
      <c r="A8" s="91"/>
      <c r="B8" s="91"/>
      <c r="C8" s="91"/>
      <c r="D8" s="91"/>
      <c r="E8" s="96"/>
      <c r="F8" s="96"/>
      <c r="G8" s="33" t="s">
        <v>54</v>
      </c>
      <c r="H8" s="33" t="s">
        <v>55</v>
      </c>
      <c r="I8" s="91"/>
      <c r="J8" s="93"/>
      <c r="K8" s="91"/>
    </row>
    <row r="9" spans="1:11">
      <c r="A9" s="34" t="s">
        <v>17</v>
      </c>
      <c r="B9" s="34" t="s">
        <v>18</v>
      </c>
      <c r="C9" s="34" t="s">
        <v>19</v>
      </c>
      <c r="D9" s="34">
        <v>1</v>
      </c>
      <c r="E9" s="35">
        <v>2</v>
      </c>
      <c r="F9" s="35">
        <v>3</v>
      </c>
      <c r="G9" s="34">
        <v>4</v>
      </c>
      <c r="H9" s="34">
        <v>5</v>
      </c>
      <c r="I9" s="34">
        <v>6</v>
      </c>
      <c r="J9" s="36">
        <v>7</v>
      </c>
      <c r="K9" s="35">
        <v>8</v>
      </c>
    </row>
    <row r="10" spans="1:11">
      <c r="A10" s="37">
        <v>1</v>
      </c>
      <c r="B10" s="38" t="s">
        <v>60</v>
      </c>
      <c r="C10" s="39"/>
      <c r="D10" s="39" t="s">
        <v>27</v>
      </c>
      <c r="E10" s="40" t="s">
        <v>56</v>
      </c>
      <c r="F10" s="39"/>
      <c r="G10" s="37">
        <v>1</v>
      </c>
      <c r="H10" s="37">
        <v>1</v>
      </c>
      <c r="I10" s="41"/>
      <c r="J10" s="41">
        <v>0</v>
      </c>
      <c r="K10" s="37"/>
    </row>
    <row r="11" spans="1:11">
      <c r="A11" s="37">
        <v>2</v>
      </c>
      <c r="B11" s="42" t="s">
        <v>61</v>
      </c>
      <c r="C11" s="43" t="s">
        <v>62</v>
      </c>
      <c r="D11" s="43" t="s">
        <v>27</v>
      </c>
      <c r="E11" s="44" t="s">
        <v>56</v>
      </c>
      <c r="F11" s="43"/>
      <c r="G11" s="45">
        <v>1</v>
      </c>
      <c r="H11" s="45">
        <v>1</v>
      </c>
      <c r="I11" s="46"/>
      <c r="J11" s="46">
        <v>0</v>
      </c>
      <c r="K11" s="45"/>
    </row>
    <row r="13" spans="1:11">
      <c r="H13" s="94" t="s">
        <v>57</v>
      </c>
      <c r="I13" s="94"/>
      <c r="J13" s="94"/>
      <c r="K13" s="94"/>
    </row>
    <row r="14" spans="1:11">
      <c r="H14" s="95" t="s">
        <v>63</v>
      </c>
      <c r="I14" s="95"/>
      <c r="J14" s="95"/>
      <c r="K14" s="95"/>
    </row>
  </sheetData>
  <mergeCells count="18">
    <mergeCell ref="F7:F8"/>
    <mergeCell ref="G7:H7"/>
    <mergeCell ref="C5:H5"/>
    <mergeCell ref="A1:D1"/>
    <mergeCell ref="G1:K1"/>
    <mergeCell ref="A2:D2"/>
    <mergeCell ref="G2:K2"/>
    <mergeCell ref="A4:K4"/>
    <mergeCell ref="A7:A8"/>
    <mergeCell ref="B7:B8"/>
    <mergeCell ref="C7:C8"/>
    <mergeCell ref="D7:D8"/>
    <mergeCell ref="E7:E8"/>
    <mergeCell ref="I7:I8"/>
    <mergeCell ref="J7:J8"/>
    <mergeCell ref="K7:K8"/>
    <mergeCell ref="H13:K13"/>
    <mergeCell ref="H14:K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2014-11-05T02:42:19Z</dcterms:modified>
</cp:coreProperties>
</file>